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施設\★★★集約化資料（技術審査）★★★\資料③-1_技術審査会【第1回】・個別入札公告\【260908】（B）常磐自動車道　小高スマートＩＣ諸設備詳細設計\入札公告\契約関係様式\"/>
    </mc:Choice>
  </mc:AlternateContent>
  <xr:revisionPtr revIDLastSave="0" documentId="13_ncr:1_{CBCF5FD9-6E08-4EB1-9CA9-A08444E76FD0}"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07" i="1" l="1"/>
  <c r="AB95" i="1"/>
  <c r="AB16" i="1"/>
  <c r="Y58" i="1"/>
  <c r="W58" i="1" l="1"/>
  <c r="U62" i="1" l="1"/>
  <c r="U174" i="1"/>
  <c r="L6" i="1" l="1"/>
  <c r="U125" i="1"/>
  <c r="Z108" i="1" l="1"/>
  <c r="Z29" i="1"/>
  <c r="AB173" i="1" l="1"/>
  <c r="AF173" i="1" s="1" a="1"/>
  <c r="AF173" i="1" s="1"/>
  <c r="AB61" i="1"/>
  <c r="AE61" i="1" s="1"/>
  <c r="J222" i="1" a="1"/>
  <c r="J222" i="1" s="1"/>
  <c r="J121" i="1" l="1" a="1"/>
  <c r="J121" i="1" s="1"/>
  <c r="J42" i="1" a="1"/>
  <c r="J42" i="1" s="1"/>
  <c r="U124" i="1"/>
  <c r="AB124" i="1" s="1" a="1"/>
  <c r="AB124" i="1" s="1"/>
  <c r="AB224" i="1" s="1"/>
  <c r="U45" i="1"/>
  <c r="AF228" i="1" l="1"/>
  <c r="U53" i="1" l="1"/>
  <c r="U52" i="1"/>
  <c r="U51" i="1"/>
  <c r="V28" i="1"/>
  <c r="V22" i="1"/>
  <c r="W97" i="1"/>
  <c r="W96" i="1" s="1"/>
  <c r="U97" i="1"/>
  <c r="U96" i="1" s="1"/>
  <c r="AY58" i="1"/>
  <c r="AW58" i="1"/>
  <c r="AU58" i="1"/>
  <c r="AS58" i="1"/>
  <c r="AY57" i="1"/>
  <c r="AW57" i="1"/>
  <c r="AU57" i="1"/>
  <c r="AA58" i="1"/>
  <c r="AA57" i="1" s="1"/>
  <c r="Y57" i="1"/>
  <c r="W57" i="1"/>
  <c r="V59" i="1" l="1"/>
  <c r="AE51" i="1" s="1"/>
  <c r="J173" i="1" a="1"/>
  <c r="J173" i="1" s="1"/>
  <c r="J61" i="1" a="1"/>
  <c r="J61" i="1" s="1"/>
  <c r="J133" i="1" a="1"/>
  <c r="J133"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F207" i="1" s="1" a="1"/>
  <c r="AF207" i="1" s="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AE108" i="1" l="1"/>
  <c r="AE95" i="1"/>
  <c r="Z18" i="1"/>
  <c r="X18" i="1"/>
  <c r="V18" i="1"/>
  <c r="V58" i="1" s="1"/>
  <c r="Y18" i="1" l="1"/>
  <c r="Y17" i="1" s="1"/>
  <c r="X58" i="1"/>
  <c r="AA18" i="1"/>
  <c r="AA17" i="1" s="1"/>
  <c r="Z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U70" i="1" l="1"/>
  <c r="AF61" i="1" s="1" a="1"/>
  <c r="AF61" i="1" s="1"/>
  <c r="U72" i="1"/>
  <c r="U74" i="1"/>
  <c r="U76" i="1"/>
  <c r="U78" i="1"/>
  <c r="T201" i="1"/>
  <c r="AF95" i="1" l="1" a="1"/>
  <c r="AF95" i="1" s="1"/>
  <c r="T18" i="1"/>
  <c r="U18" i="1" s="1"/>
  <c r="AB18" i="1" s="1"/>
  <c r="AE29" i="1" l="1"/>
  <c r="AE16" i="1"/>
  <c r="U17" i="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J169" i="1" l="1" a="1"/>
  <c r="J169" i="1" s="1"/>
  <c r="J221" i="1" l="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<sst xmlns="http://schemas.openxmlformats.org/spreadsheetml/2006/main" count="514" uniqueCount="210">
  <si>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</si>
  <si>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</si>
  <si>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</si>
  <si>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</si>
  <si>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</si>
  <si>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</si>
  <si>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</si>
  <si>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</si>
  <si>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</si>
  <si>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</si>
  <si>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</si>
  <si>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</si>
  <si>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</si>
  <si>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</si>
  <si>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</si>
  <si>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</si>
  <si>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</si>
  <si>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</si>
  <si>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</si>
  <si>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</si>
  <si>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</si>
  <si>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</si>
  <si>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</si>
  <si>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</si>
  <si>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</si>
  <si>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</si>
  <si>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</si>
  <si>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</si>
  <si>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</si>
  <si>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</si>
  <si>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</si>
  <si>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</si>
  <si>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</si>
  <si>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</si>
  <si>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</si>
  <si>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</si>
  <si>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</si>
  <si>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</si>
  <si>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</si>
  <si>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</si>
  <si>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</si>
  <si>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</si>
  <si>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</si>
  <si>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</si>
  <si>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</si>
  <si>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</si>
  <si>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</si>
  <si>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</si>
  <si>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</si>
  <si>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</si>
  <si>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</si>
  <si>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</si>
  <si>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</si>
  <si>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</si>
  <si>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</si>
  <si>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</si>
  <si>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</si>
  <si>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</si>
  <si>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</si>
  <si>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</si>
  <si>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</si>
  <si>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</si>
  <si>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</si>
  <si>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</si>
  <si>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</si>
  <si>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</si>
  <si>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</si>
  <si>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</si>
  <si>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</si>
  <si>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</si>
  <si>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</si>
  <si>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</si>
  <si>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</si>
  <si>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</si>
  <si>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</si>
  <si>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</si>
  <si>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</si>
  <si>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</si>
  <si>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</si>
  <si>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</si>
  <si>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</si>
  <si>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</si>
  <si>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</si>
  <si>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</si>
  <si>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</si>
  <si>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</si>
  <si>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</si>
  <si>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</si>
  <si>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</si>
  <si>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</si>
  <si>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</si>
  <si>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</si>
  <si>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</si>
  <si>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</si>
  <si>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</si>
  <si>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</si>
  <si>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</si>
  <si>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</si>
  <si>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</si>
  <si>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</si>
  <si>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</si>
  <si>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</si>
  <si>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</si>
  <si>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</si>
  <si>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</si>
  <si>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</si>
  <si>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</si>
  <si>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</si>
  <si>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</si>
  <si>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</si>
  <si>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</si>
  <si>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</si>
  <si>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</si>
  <si>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</si>
  <si>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</si>
  <si>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</si>
  <si>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</si>
  <si>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</si>
  <si>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</si>
  <si>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</si>
  <si>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</si>
  <si>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</si>
  <si>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</si>
  <si>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</si>
  <si>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</si>
  <si>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</si>
  <si>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</si>
  <si>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</si>
  <si>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</si>
  <si>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</si>
  <si>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</si>
  <si>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</si>
  <si>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</si>
  <si>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</si>
  <si>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</si>
  <si>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</si>
  <si>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</si>
  <si>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</si>
  <si>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</si>
  <si>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</si>
  <si>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</si>
  <si>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</si>
  <si>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</si>
  <si>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</si>
  <si>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</si>
  <si>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</si>
  <si>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</si>
  <si>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</si>
  <si>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</si>
  <si>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</si>
  <si>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</si>
  <si>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</si>
  <si>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</si>
  <si>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</si>
  <si>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</si>
  <si>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</si>
  <si>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</si>
  <si>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</si>
  <si>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</si>
  <si>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</si>
  <si>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</si>
  <si>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</si>
  <si>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</si>
  <si>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</si>
  <si>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</si>
  <si>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</si>
  <si>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</si>
  <si>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</si>
  <si>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</si>
  <si>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</si>
  <si>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</si>
  <si>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</si>
  <si>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</si>
  <si>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</si>
  <si>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</si>
  <si>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</si>
  <si>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</si>
  <si>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</si>
  <si>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</si>
  <si>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</si>
  <si>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</si>
  <si>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</si>
  <si>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</si>
  <si>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</si>
  <si>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</si>
  <si>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</si>
  <si>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</si>
  <si>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</si>
  <si>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</si>
  <si>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</si>
  <si>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</si>
  <si>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</si>
  <si>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</si>
  <si>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</si>
  <si>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</si>
  <si>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</si>
  <si>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</si>
  <si>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</si>
  <si>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</si>
  <si>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</si>
  <si>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</si>
  <si>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</si>
  <si>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</si>
  <si>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</si>
  <si>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</si>
  <si>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</si>
  <si>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</si>
  <si>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</si>
  <si>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</si>
  <si>
    <t>競争参加者</t>
    <rPh sb="0" eb="2">
      <t>キョウソウ</t>
    </rPh>
    <rPh sb="2" eb="4">
      <t>サンカ</t>
    </rPh>
    <rPh sb="4" eb="5">
      <t>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</si>
</sst>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70" zoomScaleNormal="85" zoomScaleSheetLayoutView="70" zoomScalePageLayoutView="55" workbookViewId="0">
      <selection activeCell="U21" sqref="U2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177</v>
      </c>
      <c r="M3" s="331"/>
      <c r="N3" s="331"/>
      <c r="O3" s="331"/>
      <c r="P3" s="222"/>
      <c r="Q3" s="97">
        <v>2026</v>
      </c>
      <c r="S3" s="97" t="s">
        <v>4</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204</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203</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209</v>
      </c>
      <c r="M16" s="280" t="s">
        <v>32</v>
      </c>
      <c r="N16" s="275" t="s">
        <v>33</v>
      </c>
      <c r="O16" s="276"/>
      <c r="P16" s="271"/>
      <c r="Q16" s="272"/>
      <c r="R16" s="37"/>
      <c r="S16" s="38"/>
      <c r="T16" s="94" t="s">
        <v>34</v>
      </c>
      <c r="U16" s="96"/>
      <c r="V16" s="64"/>
      <c r="W16" s="64"/>
      <c r="X16" s="64"/>
      <c r="Y16" s="64"/>
      <c r="Z16" s="61"/>
      <c r="AA16" s="64"/>
      <c r="AB16" s="205" t="str">
        <f>IF($R16="","",IF($U16=1,"適","不適"))</f>
        <v/>
      </c>
      <c r="AC16" s="305" t="s">
        <v>35</v>
      </c>
      <c r="AD16" s="117" cm="1">
        <f t="array" ref="AD16">INDEX($AH16:$AP16,1,VLOOKUP($L$3,$M$227:$O$241,3,))</f>
        <v>20</v>
      </c>
      <c r="AE16" s="104" t="str">
        <f>IFERROR(IF(OR(COUNTIF($AB16:$AB33,"不適")&gt;0,SUM($R19:$R28)=0),"",$AD16*$V28),"-")</f>
        <v/>
      </c>
      <c r="AF16" s="116"/>
      <c r="AH16" s="163"/>
      <c r="AI16" s="163">
        <v>40</v>
      </c>
      <c r="AJ16" s="163">
        <v>25</v>
      </c>
      <c r="AK16" s="163">
        <v>25</v>
      </c>
      <c r="AL16" s="163">
        <v>35</v>
      </c>
      <c r="AM16" s="163">
        <v>20</v>
      </c>
      <c r="AN16" s="163">
        <v>20</v>
      </c>
      <c r="AO16" s="163" t="s">
        <v>36</v>
      </c>
      <c r="AP16" s="163" t="s">
        <v>36</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37</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38</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39</v>
      </c>
      <c r="AS18" s="134">
        <v>16</v>
      </c>
      <c r="AT18" s="4" t="s">
        <v>40</v>
      </c>
      <c r="AU18" s="134">
        <v>11</v>
      </c>
      <c r="AV18" s="4" t="s">
        <v>40</v>
      </c>
      <c r="AW18" s="134">
        <v>6</v>
      </c>
      <c r="AX18" s="4" t="s">
        <v>40</v>
      </c>
      <c r="AY18" s="134">
        <v>4</v>
      </c>
      <c r="AZ18" s="4" t="s">
        <v>40</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41</v>
      </c>
      <c r="O19" s="284"/>
      <c r="P19" s="7"/>
      <c r="Q19" s="209" t="s">
        <v>42</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43</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44</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45</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46</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47</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48</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49</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50</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51</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52</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53</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54</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55</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56</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57</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58</v>
      </c>
      <c r="U28" s="60" t="s">
        <v>59</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205</v>
      </c>
      <c r="O29" s="284"/>
      <c r="P29" s="131"/>
      <c r="Q29" s="212" t="s">
        <v>60</v>
      </c>
      <c r="R29" s="39"/>
      <c r="S29" s="39"/>
      <c r="T29" s="4" t="s">
        <v>61</v>
      </c>
      <c r="U29" s="237"/>
      <c r="V29" s="4" t="s">
        <v>60</v>
      </c>
      <c r="W29" s="64"/>
      <c r="X29" s="182" t="s">
        <v>62</v>
      </c>
      <c r="Y29" s="238" t="s">
        <v>59</v>
      </c>
      <c r="Z29" s="81" t="str">
        <f>IF(R29="","",IF(U29="",IF(P29&gt;$AS29,$AS29,IF(P29&lt;$AU29,$AU29,P29)),IF(U29&gt;$AS29,$AS29,IF(U29&lt;$AU29,$AU29,U29))))</f>
        <v/>
      </c>
      <c r="AA29" s="64"/>
      <c r="AB29" s="143"/>
      <c r="AC29" s="322" t="s">
        <v>63</v>
      </c>
      <c r="AD29" s="117" cm="1">
        <f t="array" ref="AD29">INDEX($AH29:$AP29,1,VLOOKUP($L$3,$M$227:$O$241,3,))</f>
        <v>20</v>
      </c>
      <c r="AE29" s="141" t="str">
        <f>IFERROR(IF(COUNTIF($AB16:$AB33,"不適")&gt;0,"",IF(R30=1,0,IF($R29=1,ROUNDDOWN($AD29*($Z29-70)/20*$V28,3),""))),"-")</f>
        <v/>
      </c>
      <c r="AF29" s="127"/>
      <c r="AH29" s="134"/>
      <c r="AI29" s="134" t="s">
        <v>36</v>
      </c>
      <c r="AJ29" s="163">
        <v>15</v>
      </c>
      <c r="AK29" s="163">
        <v>10</v>
      </c>
      <c r="AL29" s="134" t="s">
        <v>36</v>
      </c>
      <c r="AM29" s="163">
        <v>20</v>
      </c>
      <c r="AN29" s="163">
        <v>15</v>
      </c>
      <c r="AO29" s="163" t="s">
        <v>36</v>
      </c>
      <c r="AP29" s="163" t="s">
        <v>36</v>
      </c>
      <c r="AR29" s="4" t="s">
        <v>64</v>
      </c>
      <c r="AS29" s="134">
        <v>90</v>
      </c>
      <c r="AT29" s="4" t="s">
        <v>65</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66</v>
      </c>
      <c r="R30" s="39"/>
      <c r="S30" s="40"/>
      <c r="T30" s="318" t="s">
        <v>67</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68</v>
      </c>
      <c r="O31" s="284"/>
      <c r="P31" s="25"/>
      <c r="Q31" s="209" t="s">
        <v>206</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70</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71</v>
      </c>
      <c r="O33" s="276"/>
      <c r="P33" s="25"/>
      <c r="Q33" s="209" t="s">
        <v>72</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209</v>
      </c>
      <c r="M35" s="302" t="s">
        <v>73</v>
      </c>
      <c r="N35" s="275" t="s">
        <v>33</v>
      </c>
      <c r="O35" s="276"/>
      <c r="P35" s="271"/>
      <c r="Q35" s="272"/>
      <c r="R35" s="37"/>
      <c r="S35" s="38"/>
      <c r="T35" s="94" t="s">
        <v>34</v>
      </c>
      <c r="U35" s="96"/>
      <c r="V35" s="64"/>
      <c r="W35" s="64"/>
      <c r="X35" s="64"/>
      <c r="Y35" s="64"/>
      <c r="Z35" s="61"/>
      <c r="AA35" s="64"/>
      <c r="AB35" s="143"/>
      <c r="AC35" s="322" t="s">
        <v>74</v>
      </c>
      <c r="AD35" s="117" t="str" cm="1">
        <f t="array" ref="AD35">INDEX($AH35:$AP35,1,VLOOKUP($L$3,$M$227:$O$241,3,))</f>
        <v>-</v>
      </c>
      <c r="AE35" s="104" t="str">
        <f>IFERROR(IF(SUM($R35:$R40)=0,"",IF(U35=1,$U37*$AD35,0)),"-")</f>
        <v/>
      </c>
      <c r="AF35" s="104" t="str">
        <f>IFERROR(IF(SUM($R35:$R40)=0,"",IF($AF$15="","",$AE35)),"-")</f>
        <v/>
      </c>
      <c r="AH35" s="134"/>
      <c r="AI35" s="134" t="s">
        <v>36</v>
      </c>
      <c r="AJ35" s="163" t="s">
        <v>36</v>
      </c>
      <c r="AK35" s="163">
        <v>5</v>
      </c>
      <c r="AL35" s="163" t="s">
        <v>36</v>
      </c>
      <c r="AM35" s="163" t="s">
        <v>36</v>
      </c>
      <c r="AN35" s="163">
        <v>5</v>
      </c>
      <c r="AO35" s="163" t="s">
        <v>36</v>
      </c>
      <c r="AP35" s="163" t="s">
        <v>36</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37</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36</v>
      </c>
      <c r="AJ36" s="163" t="s">
        <v>36</v>
      </c>
      <c r="AK36" s="163">
        <v>5</v>
      </c>
      <c r="AL36" s="163" t="s">
        <v>36</v>
      </c>
      <c r="AM36" s="163" t="s">
        <v>36</v>
      </c>
      <c r="AN36" s="163" t="s">
        <v>36</v>
      </c>
      <c r="AO36" s="163" t="s">
        <v>36</v>
      </c>
      <c r="AP36" s="163" t="s">
        <v>36</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38</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39</v>
      </c>
      <c r="AS37" s="4">
        <f>AS$18</f>
        <v>16</v>
      </c>
      <c r="AT37" s="4" t="s">
        <v>40</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75</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76</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77</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68</v>
      </c>
      <c r="O41" s="284"/>
      <c r="P41" s="25"/>
      <c r="Q41" s="209" t="s">
        <v>206</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70</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78</v>
      </c>
      <c r="O43" s="287"/>
      <c r="P43" s="25"/>
      <c r="Q43" s="209" t="s">
        <v>72</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356" t="s">
        <v>209</v>
      </c>
      <c r="M45" s="302" t="s">
        <v>79</v>
      </c>
      <c r="N45" s="293" t="s">
        <v>80</v>
      </c>
      <c r="O45" s="294"/>
      <c r="P45" s="27"/>
      <c r="Q45" s="209" t="s">
        <v>81</v>
      </c>
      <c r="R45" s="46"/>
      <c r="S45" s="47"/>
      <c r="T45" s="166" t="s">
        <v>82</v>
      </c>
      <c r="U45" s="133" t="str">
        <f>IF(SUM($R45:$R48)=0,"",SUM($R45:$R47))</f>
        <v/>
      </c>
      <c r="AB45" s="151"/>
      <c r="AC45" s="340" t="s">
        <v>83</v>
      </c>
      <c r="AD45" s="117" cm="1">
        <f t="array" ref="AD45">INDEX($AH45:$AP45,1,VLOOKUP($L$3,$M$227:$O$241,3,))</f>
        <v>5</v>
      </c>
      <c r="AE45" s="165" t="str">
        <f>IFERROR(IF(SUM($R45:$R48)=0,"",IF($U45&gt;0,$AD45,0)),"-")</f>
        <v/>
      </c>
      <c r="AF45" s="115"/>
      <c r="AH45" s="163"/>
      <c r="AI45" s="163" t="s">
        <v>36</v>
      </c>
      <c r="AJ45" s="163" t="s">
        <v>36</v>
      </c>
      <c r="AK45" s="163" t="s">
        <v>36</v>
      </c>
      <c r="AL45" s="163" t="s">
        <v>36</v>
      </c>
      <c r="AM45" s="163">
        <v>5</v>
      </c>
      <c r="AN45" s="163">
        <v>5</v>
      </c>
      <c r="AO45" s="163" t="s">
        <v>36</v>
      </c>
      <c r="AP45" s="163" t="s">
        <v>36</v>
      </c>
    </row>
    <row r="46" spans="1:46" s="5" customFormat="1" ht="29.25" customHeight="1">
      <c r="A46" s="5">
        <v>1</v>
      </c>
      <c r="E46" s="4"/>
      <c r="F46" s="4">
        <v>1</v>
      </c>
      <c r="G46" s="4">
        <v>1</v>
      </c>
      <c r="J46" s="4" cm="1">
        <f t="array" ref="J46">INDEX(A46:I46,1,VLOOKUP($L$3,$M$227:$O$241,$O$226,))</f>
        <v>1</v>
      </c>
      <c r="K46" s="2"/>
      <c r="L46" s="356"/>
      <c r="M46" s="302"/>
      <c r="N46" s="295"/>
      <c r="O46" s="296"/>
      <c r="P46" s="77"/>
      <c r="Q46" s="214" t="s">
        <v>84</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356"/>
      <c r="M47" s="302"/>
      <c r="N47" s="295"/>
      <c r="O47" s="296"/>
      <c r="P47" s="77"/>
      <c r="Q47" s="214" t="s">
        <v>85</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356"/>
      <c r="M48" s="302"/>
      <c r="N48" s="297"/>
      <c r="O48" s="298"/>
      <c r="P48" s="77"/>
      <c r="Q48" s="213" t="s">
        <v>86</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356"/>
      <c r="M49" s="302"/>
      <c r="N49" s="262" t="s">
        <v>87</v>
      </c>
      <c r="O49" s="263"/>
      <c r="P49" s="32"/>
      <c r="Q49" s="217" t="s">
        <v>88</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89</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209</v>
      </c>
      <c r="M51" s="280" t="s">
        <v>90</v>
      </c>
      <c r="N51" s="256" t="s">
        <v>91</v>
      </c>
      <c r="O51" s="257"/>
      <c r="P51" s="29"/>
      <c r="Q51" s="215" t="s">
        <v>92</v>
      </c>
      <c r="R51" s="41"/>
      <c r="S51" s="42"/>
      <c r="U51" s="172" t="str">
        <f>IF($R51=0,"",$AS51)</f>
        <v/>
      </c>
      <c r="V51" s="64"/>
      <c r="W51" s="64"/>
      <c r="X51" s="64"/>
      <c r="Y51" s="64"/>
      <c r="Z51" s="61"/>
      <c r="AA51" s="64"/>
      <c r="AB51" s="145"/>
      <c r="AC51" s="327" t="s">
        <v>93</v>
      </c>
      <c r="AD51" s="117" cm="1">
        <f t="array" ref="AD51">INDEX($AH51:$AP51,1,VLOOKUP($L$3,$M$227:$O$241,3,))</f>
        <v>5</v>
      </c>
      <c r="AE51" s="109" t="str">
        <f>IFERROR(IF(SUM($R51:$R54)=0,"",IF($U56=0,0,$V59*AD51)),"-")</f>
        <v/>
      </c>
      <c r="AF51" s="132"/>
      <c r="AH51" s="163"/>
      <c r="AI51" s="163" t="s">
        <v>36</v>
      </c>
      <c r="AJ51" s="163">
        <v>5</v>
      </c>
      <c r="AK51" s="163">
        <v>5</v>
      </c>
      <c r="AL51" s="163" t="s">
        <v>36</v>
      </c>
      <c r="AM51" s="163">
        <v>5</v>
      </c>
      <c r="AN51" s="163">
        <v>5</v>
      </c>
      <c r="AO51" s="163" t="s">
        <v>36</v>
      </c>
      <c r="AP51" s="163" t="s">
        <v>36</v>
      </c>
      <c r="AR51" s="5" t="s">
        <v>92</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94</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94</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95</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95</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96</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208</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97</v>
      </c>
      <c r="O56" s="263"/>
      <c r="P56" s="269" t="s">
        <v>3</v>
      </c>
      <c r="Q56" s="270"/>
      <c r="R56" s="42"/>
      <c r="S56" s="43"/>
      <c r="T56" s="94" t="s">
        <v>98</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99</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100</v>
      </c>
      <c r="O58" s="263"/>
      <c r="P58" s="273"/>
      <c r="Q58" s="274"/>
      <c r="R58" s="37"/>
      <c r="S58" s="38"/>
      <c r="T58" s="240"/>
      <c r="U58" s="178"/>
      <c r="V58" s="241">
        <f>IF($S$3=$S$227,DATE($Q$3-$AU58+2,4,1),V18)</f>
        <v>42826</v>
      </c>
      <c r="W58" s="82" t="str">
        <f>IF($R58="","",IF(AND($P58&gt;=V58,$P58&lt;X58),1,"-"))</f>
        <v/>
      </c>
      <c r="X58" s="250">
        <f>IF($S$3=$S$227,DATE($Q$3-AW58+2,4,1),$X$18)</f>
        <v>44652</v>
      </c>
      <c r="Y58" s="82" t="str">
        <f>IF($R58="","",IF(AND($P58&gt;=X58,$P58&lt;Z58),1,"-"))</f>
        <v/>
      </c>
      <c r="Z58" s="250">
        <f>IF($S$3=$S$227,DATE($Q$3-AY58+2,4,1),$Z$18)</f>
        <v>45383</v>
      </c>
      <c r="AA58" s="81" t="str">
        <f>IF($R58="","",IF($P58&gt;=Z58,1,"-"))</f>
        <v/>
      </c>
      <c r="AB58" s="15"/>
      <c r="AC58" s="328"/>
      <c r="AD58" s="121"/>
      <c r="AE58" s="110"/>
      <c r="AF58" s="110"/>
      <c r="AH58" s="78"/>
      <c r="AI58" s="78"/>
      <c r="AJ58" s="16"/>
      <c r="AK58" s="16"/>
      <c r="AL58" s="16"/>
      <c r="AM58" s="16"/>
      <c r="AN58" s="16"/>
      <c r="AO58" s="16"/>
      <c r="AP58" s="16"/>
      <c r="AR58" s="4" t="s">
        <v>39</v>
      </c>
      <c r="AS58" s="4">
        <f>AS$18</f>
        <v>16</v>
      </c>
      <c r="AT58" s="4" t="s">
        <v>40</v>
      </c>
      <c r="AU58" s="4">
        <f>AU$18</f>
        <v>11</v>
      </c>
      <c r="AV58" s="4" t="s">
        <v>40</v>
      </c>
      <c r="AW58" s="4">
        <f>AW$18</f>
        <v>6</v>
      </c>
      <c r="AX58" s="4" t="s">
        <v>40</v>
      </c>
      <c r="AY58" s="4">
        <f>AY$18</f>
        <v>4</v>
      </c>
      <c r="AZ58" s="4" t="s">
        <v>40</v>
      </c>
    </row>
    <row r="59" spans="1:52" s="5" customFormat="1" ht="29.25" customHeight="1">
      <c r="A59" s="5">
        <v>1</v>
      </c>
      <c r="B59" s="4"/>
      <c r="C59" s="4">
        <v>1</v>
      </c>
      <c r="D59" s="4">
        <v>1</v>
      </c>
      <c r="F59" s="4">
        <v>1</v>
      </c>
      <c r="G59" s="4">
        <v>1</v>
      </c>
      <c r="J59" s="4" cm="1">
        <f t="array" ref="J59">INDEX(A59:I59,1,VLOOKUP($L$3,$M$227:$O$241,$O$226,))</f>
        <v>1</v>
      </c>
      <c r="K59" s="2"/>
      <c r="L59" s="253"/>
      <c r="M59" s="282"/>
      <c r="N59" s="262" t="s">
        <v>87</v>
      </c>
      <c r="O59" s="263"/>
      <c r="P59" s="27"/>
      <c r="Q59" s="220" t="s">
        <v>101</v>
      </c>
      <c r="R59" s="44"/>
      <c r="S59" s="45"/>
      <c r="T59" s="83" t="s">
        <v>58</v>
      </c>
      <c r="U59" s="64" t="s">
        <v>59</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102</v>
      </c>
      <c r="M61" s="193" t="s">
        <v>103</v>
      </c>
      <c r="N61" s="262" t="s">
        <v>104</v>
      </c>
      <c r="O61" s="363"/>
      <c r="P61" s="364"/>
      <c r="Q61" s="364"/>
      <c r="R61" s="46"/>
      <c r="S61" s="39"/>
      <c r="T61" s="199"/>
      <c r="U61" s="64"/>
      <c r="V61" s="64"/>
      <c r="W61" s="64"/>
      <c r="X61" s="64"/>
      <c r="Y61" s="64"/>
      <c r="Z61" s="69"/>
      <c r="AA61" s="64"/>
      <c r="AB61" s="206" t="str">
        <f>IF(SUM(R61:R91)=0,"",IF(SUM(R62:R90)&gt;0,"適","不適"))</f>
        <v/>
      </c>
      <c r="AC61" s="365" t="s">
        <v>105</v>
      </c>
      <c r="AD61" s="117" cm="1">
        <f t="array" ref="AD61">INDEX($AH61:$AP61,1,VLOOKUP($L$3,$M$227:$O$241,3,))</f>
        <v>20</v>
      </c>
      <c r="AE61" s="104" t="str">
        <f>IFERROR(IF(OR(COUNTIF($AB61:$AB93,"不適")&gt;0,SUM($R62:$R91)=0),"",$AD61*SUM($U62:$U89)),"-")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36</v>
      </c>
      <c r="AP61" s="163" t="s">
        <v>36</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106</v>
      </c>
      <c r="N62" s="293" t="s">
        <v>107</v>
      </c>
      <c r="O62" s="294"/>
      <c r="P62" s="27"/>
      <c r="Q62" s="209" t="s">
        <v>108</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36</v>
      </c>
      <c r="AM62" s="163" t="s">
        <v>36</v>
      </c>
      <c r="AN62" s="163" t="s">
        <v>36</v>
      </c>
      <c r="AO62" s="163" t="s">
        <v>36</v>
      </c>
      <c r="AP62" s="163" t="s">
        <v>109</v>
      </c>
      <c r="AR62" s="5" t="s">
        <v>110</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111</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112</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113</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114</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115</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116</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117</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118</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119</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120</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121</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121</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122</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123</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124</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125</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125</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126</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127</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128</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129</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130</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131</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132</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133</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134</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86</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135</v>
      </c>
      <c r="O92" s="257"/>
      <c r="P92" s="32"/>
      <c r="Q92" s="217" t="s">
        <v>136</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137</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102</v>
      </c>
      <c r="M95" s="280" t="s">
        <v>32</v>
      </c>
      <c r="N95" s="275" t="s">
        <v>33</v>
      </c>
      <c r="O95" s="276"/>
      <c r="P95" s="271"/>
      <c r="Q95" s="272"/>
      <c r="R95" s="37"/>
      <c r="S95" s="38"/>
      <c r="T95" s="94" t="s">
        <v>34</v>
      </c>
      <c r="U95" s="96"/>
      <c r="V95" s="64"/>
      <c r="W95" s="64"/>
      <c r="X95" s="64"/>
      <c r="Y95" s="64"/>
      <c r="Z95" s="61"/>
      <c r="AA95" s="64"/>
      <c r="AB95" s="205" t="str">
        <f>IF($R95="","",IF($U95=1,"適","不適"))</f>
        <v/>
      </c>
      <c r="AC95" s="368" t="s">
        <v>138</v>
      </c>
      <c r="AD95" s="117" cm="1">
        <f t="array" ref="AD95">INDEX($AH95:$AP95,1,VLOOKUP($L$3,$M$227:$O$241,3,))</f>
        <v>20</v>
      </c>
      <c r="AE95" s="104" t="str">
        <f>IFERROR(IF(OR(COUNTIF($AB95:$AB112,"不適")&gt;0,SUM($R98:$R107)=0),"",$AD95*$V107),"-")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36</v>
      </c>
      <c r="AP95" s="134" t="s">
        <v>36</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37</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36</v>
      </c>
      <c r="AM96" s="163" t="s">
        <v>36</v>
      </c>
      <c r="AN96" s="163" t="s">
        <v>36</v>
      </c>
      <c r="AO96" s="163" t="s">
        <v>36</v>
      </c>
      <c r="AP96" s="163" t="s">
        <v>109</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38</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39</v>
      </c>
      <c r="AS97" s="4">
        <f>AS$18</f>
        <v>16</v>
      </c>
      <c r="AT97" s="4" t="s">
        <v>40</v>
      </c>
      <c r="AU97" s="4">
        <f>AU$18</f>
        <v>11</v>
      </c>
      <c r="AV97" s="4" t="s">
        <v>40</v>
      </c>
      <c r="AW97" s="4">
        <f>AW$18</f>
        <v>6</v>
      </c>
      <c r="AX97" s="4" t="s">
        <v>40</v>
      </c>
      <c r="AY97" s="4">
        <f>AY$18</f>
        <v>4</v>
      </c>
      <c r="AZ97" s="4" t="s">
        <v>40</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41</v>
      </c>
      <c r="O98" s="284"/>
      <c r="P98" s="7"/>
      <c r="Q98" s="209" t="s">
        <v>42</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43</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44</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45</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46</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47</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48</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49</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50</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51</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52</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53</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54</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55</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56</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57</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58</v>
      </c>
      <c r="U107" s="60" t="s">
        <v>59</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205</v>
      </c>
      <c r="O108" s="284"/>
      <c r="P108" s="131"/>
      <c r="Q108" s="212" t="s">
        <v>60</v>
      </c>
      <c r="R108" s="39"/>
      <c r="S108" s="39"/>
      <c r="T108" s="4" t="s">
        <v>61</v>
      </c>
      <c r="U108" s="236"/>
      <c r="V108" s="60" t="s">
        <v>60</v>
      </c>
      <c r="W108" s="64"/>
      <c r="X108" s="64" t="s">
        <v>139</v>
      </c>
      <c r="Y108" s="239" t="s">
        <v>59</v>
      </c>
      <c r="Z108" s="81" t="str">
        <f>IF($R108="","",IF(U108="",IF($P108&gt;$AS108,$AS108,IF($P108&lt;$AU108,$AU108,$P108)),IF($U108&gt;$AS108,$AS108,IF($U108&lt;$AU108,$AU108,$U108))))</f>
        <v/>
      </c>
      <c r="AA108" s="64"/>
      <c r="AB108" s="143"/>
      <c r="AC108" s="322" t="s">
        <v>140</v>
      </c>
      <c r="AD108" s="117" cm="1">
        <f t="array" ref="AD108">INDEX($AH108:$AP108,1,VLOOKUP($L$3,$M$227:$O$241,3,))</f>
        <v>10</v>
      </c>
      <c r="AE108" s="141" t="str">
        <f>IFERROR(IF(COUNTIF($AB95:$AB112,"不適")&gt;0,"",IF(R109=1,0,IF($R108=1,ROUNDDOWN($AD108*($Z108-70)/20*$V107,3),""))),"-")</f>
        <v/>
      </c>
      <c r="AF108" s="127"/>
      <c r="AH108" s="163"/>
      <c r="AI108" s="163" t="s">
        <v>36</v>
      </c>
      <c r="AJ108" s="163">
        <v>15</v>
      </c>
      <c r="AK108" s="163">
        <v>10</v>
      </c>
      <c r="AL108" s="163" t="s">
        <v>36</v>
      </c>
      <c r="AM108" s="163">
        <v>10</v>
      </c>
      <c r="AN108" s="163">
        <v>10</v>
      </c>
      <c r="AO108" s="163" t="s">
        <v>36</v>
      </c>
      <c r="AP108" s="163" t="s">
        <v>36</v>
      </c>
      <c r="AR108" s="4" t="s">
        <v>64</v>
      </c>
      <c r="AS108" s="164">
        <f>AS29</f>
        <v>90</v>
      </c>
      <c r="AT108" s="4" t="s">
        <v>65</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66</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68</v>
      </c>
      <c r="O110" s="284"/>
      <c r="P110" s="25"/>
      <c r="Q110" s="209" t="s">
        <v>206</v>
      </c>
      <c r="R110" s="37"/>
      <c r="S110" s="38"/>
      <c r="T110" s="142" t="s">
        <v>67</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70</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71</v>
      </c>
      <c r="O112" s="276"/>
      <c r="P112" s="25"/>
      <c r="Q112" s="209" t="s">
        <v>72</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102</v>
      </c>
      <c r="M114" s="302" t="s">
        <v>141</v>
      </c>
      <c r="N114" s="275" t="s">
        <v>33</v>
      </c>
      <c r="O114" s="276"/>
      <c r="P114" s="271"/>
      <c r="Q114" s="272"/>
      <c r="R114" s="37"/>
      <c r="S114" s="38"/>
      <c r="T114" s="94" t="s">
        <v>34</v>
      </c>
      <c r="U114" s="96"/>
      <c r="V114" s="64"/>
      <c r="W114" s="64"/>
      <c r="X114" s="64"/>
      <c r="Y114" s="64"/>
      <c r="Z114" s="61"/>
      <c r="AA114" s="64"/>
      <c r="AB114" s="143"/>
      <c r="AC114" s="322" t="s">
        <v>142</v>
      </c>
      <c r="AD114" s="117" t="str" cm="1">
        <f t="array" ref="AD114">INDEX($AH114:$AP114,1,VLOOKUP($L$3,$M$227:$O$241,3,))</f>
        <v>-</v>
      </c>
      <c r="AE114" s="104" t="str">
        <f>IFERROR(IF(SUM($R114:$R119)=0,"",IF($U114=1,$U116*$AD114,0)),"-")</f>
        <v/>
      </c>
      <c r="AF114" s="104" t="str">
        <f>IFERROR(IF(SUM($R114:$R119)=0,"",IF($AF$15="","",$AE114)),"-")</f>
        <v/>
      </c>
      <c r="AH114" s="134"/>
      <c r="AI114" s="134" t="s">
        <v>36</v>
      </c>
      <c r="AJ114" s="163" t="s">
        <v>36</v>
      </c>
      <c r="AK114" s="163">
        <v>5</v>
      </c>
      <c r="AL114" s="163" t="s">
        <v>36</v>
      </c>
      <c r="AM114" s="163" t="s">
        <v>36</v>
      </c>
      <c r="AN114" s="163">
        <v>5</v>
      </c>
      <c r="AO114" s="163" t="s">
        <v>36</v>
      </c>
      <c r="AP114" s="163" t="s">
        <v>36</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37</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36</v>
      </c>
      <c r="AJ115" s="163" t="s">
        <v>36</v>
      </c>
      <c r="AK115" s="163">
        <v>5</v>
      </c>
      <c r="AL115" s="163" t="s">
        <v>36</v>
      </c>
      <c r="AM115" s="163" t="s">
        <v>36</v>
      </c>
      <c r="AN115" s="163" t="s">
        <v>36</v>
      </c>
      <c r="AO115" s="163" t="s">
        <v>36</v>
      </c>
      <c r="AP115" s="134" t="s">
        <v>109</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38</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39</v>
      </c>
      <c r="AS116" s="4">
        <f>AS$18</f>
        <v>16</v>
      </c>
      <c r="AT116" s="4" t="s">
        <v>40</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75</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76</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77</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68</v>
      </c>
      <c r="O120" s="284"/>
      <c r="P120" s="25"/>
      <c r="Q120" s="209" t="s">
        <v>206</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143</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78</v>
      </c>
      <c r="O122" s="287"/>
      <c r="P122" s="25"/>
      <c r="Q122" s="209" t="s">
        <v>72</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04" t="s">
        <v>102</v>
      </c>
      <c r="M124" s="303" t="s">
        <v>144</v>
      </c>
      <c r="N124" s="290">
        <v>1</v>
      </c>
      <c r="O124" s="80" t="s">
        <v>145</v>
      </c>
      <c r="P124" s="266"/>
      <c r="Q124" s="267"/>
      <c r="R124" s="52"/>
      <c r="S124" s="53"/>
      <c r="T124" s="97" t="s">
        <v>146</v>
      </c>
      <c r="U124" s="139" t="str">
        <f>IF(SUM($R$124:$R$166)=0,"",COUNTA(R124,R129,R134,R139,R144,R149,R154,R159,R164))</f>
        <v/>
      </c>
      <c r="V124" s="64"/>
      <c r="W124" s="64"/>
      <c r="X124" s="64"/>
      <c r="Y124" s="64"/>
      <c r="Z124" s="61"/>
      <c r="AA124" s="64"/>
      <c r="AB124" s="152" t="str" cm="1">
        <f t="array" ref="AB124">IF(SUM($R124:$R169)=0,"",_xlfn.IFS(AND($U$125="有",$U$124&gt;=$AS124),"不適",TRUE,"適"))</f>
        <v/>
      </c>
      <c r="AC124" s="6"/>
      <c r="AD124" s="102"/>
      <c r="AE124" s="113"/>
      <c r="AF124" s="113"/>
      <c r="AH124" s="78"/>
      <c r="AI124" s="78"/>
      <c r="AJ124" s="16"/>
      <c r="AK124" s="16"/>
      <c r="AL124" s="16"/>
      <c r="AM124" s="16"/>
      <c r="AN124" s="16"/>
      <c r="AO124" s="16"/>
      <c r="AP124" s="16"/>
      <c r="AR124" s="4" t="s">
        <v>147</v>
      </c>
      <c r="AS124" s="134">
        <v>5</v>
      </c>
      <c r="AT124" s="4" t="s">
        <v>148</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37</v>
      </c>
      <c r="P125" s="264"/>
      <c r="Q125" s="265"/>
      <c r="R125" s="42"/>
      <c r="S125" s="42"/>
      <c r="T125" s="72" t="s">
        <v>149</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150</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151</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152</v>
      </c>
      <c r="P128" s="8"/>
      <c r="Q128" s="208" t="s">
        <v>153</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145</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37</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150</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151</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152</v>
      </c>
      <c r="P133" s="8"/>
      <c r="Q133" s="215" t="s">
        <v>153</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145</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37</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150</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151</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152</v>
      </c>
      <c r="P138" s="8"/>
      <c r="Q138" s="208" t="s">
        <v>153</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145</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37</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150</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151</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152</v>
      </c>
      <c r="P143" s="8"/>
      <c r="Q143" s="208" t="s">
        <v>153</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145</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37</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150</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151</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152</v>
      </c>
      <c r="P148" s="8"/>
      <c r="Q148" s="208" t="s">
        <v>153</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145</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37</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150</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151</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152</v>
      </c>
      <c r="P153" s="8"/>
      <c r="Q153" s="208" t="s">
        <v>153</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145</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37</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150</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151</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152</v>
      </c>
      <c r="P158" s="8"/>
      <c r="Q158" s="208" t="s">
        <v>153</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145</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37</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150</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151</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152</v>
      </c>
      <c r="P163" s="8"/>
      <c r="Q163" s="208" t="s">
        <v>153</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145</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37</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150</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151</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152</v>
      </c>
      <c r="P168" s="8"/>
      <c r="Q168" s="208" t="s">
        <v>153</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154</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155</v>
      </c>
      <c r="O170" s="284"/>
      <c r="P170" s="25"/>
      <c r="Q170" s="218" t="s">
        <v>69</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70</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156</v>
      </c>
      <c r="M173" s="200" t="s">
        <v>103</v>
      </c>
      <c r="N173" s="287" t="s">
        <v>104</v>
      </c>
      <c r="O173" s="287"/>
      <c r="P173" s="264"/>
      <c r="Q173" s="265"/>
      <c r="R173" s="46"/>
      <c r="S173" s="39"/>
      <c r="T173" s="72"/>
      <c r="U173" s="62"/>
      <c r="V173" s="62"/>
      <c r="W173" s="62"/>
      <c r="X173" s="62"/>
      <c r="Y173" s="62"/>
      <c r="Z173" s="62"/>
      <c r="AA173" s="74"/>
      <c r="AB173" s="204" t="str">
        <f>IF(SUM(R173:R203)=0,"",IF(SUM(R174:R202)&gt;0,"適","不適"))</f>
        <v/>
      </c>
      <c r="AC173" s="340" t="s">
        <v>157</v>
      </c>
      <c r="AD173" s="126"/>
      <c r="AE173" s="115"/>
      <c r="AF173" s="104" t="str" cm="1">
        <f t="array" ref="AF173">IFERROR(IF(OR(COUNTIF($AB173:$AB205,"不適")&gt;0,SUM($R174:$R203)=0),"",SUM($U174:$U201)*INDEX($AH174:$AP174,1,VLOOKUP($L$3,$M$227:$O$241,3,))),"-")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106</v>
      </c>
      <c r="N174" s="293" t="s">
        <v>158</v>
      </c>
      <c r="O174" s="294"/>
      <c r="P174" s="27"/>
      <c r="Q174" s="209" t="s">
        <v>108</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109</v>
      </c>
      <c r="AM174" s="163" t="s">
        <v>109</v>
      </c>
      <c r="AN174" s="163" t="s">
        <v>109</v>
      </c>
      <c r="AO174" s="163" t="s">
        <v>109</v>
      </c>
      <c r="AP174" s="163" t="s">
        <v>109</v>
      </c>
      <c r="AR174" s="5" t="s">
        <v>110</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111</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112</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113</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114</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115</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116</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159</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118</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160</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120</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121</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121</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122</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123</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124</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125</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125</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126</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127</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128</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129</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130</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131</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132</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133</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134</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86</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135</v>
      </c>
      <c r="O204" s="257"/>
      <c r="P204" s="32"/>
      <c r="Q204" s="217" t="s">
        <v>136</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137</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156</v>
      </c>
      <c r="M207" s="302" t="s">
        <v>32</v>
      </c>
      <c r="N207" s="275" t="s">
        <v>33</v>
      </c>
      <c r="O207" s="276"/>
      <c r="P207" s="271"/>
      <c r="Q207" s="272"/>
      <c r="R207" s="37"/>
      <c r="S207" s="38"/>
      <c r="T207" s="94" t="s">
        <v>34</v>
      </c>
      <c r="U207" s="96"/>
      <c r="V207" s="64"/>
      <c r="W207" s="64"/>
      <c r="X207" s="64"/>
      <c r="Y207" s="64"/>
      <c r="Z207" s="61"/>
      <c r="AA207" s="64"/>
      <c r="AB207" s="205" t="str">
        <f>IF($R207="","",IF($U207=1,"適","不適"))</f>
        <v/>
      </c>
      <c r="AC207" s="305" t="s">
        <v>161</v>
      </c>
      <c r="AD207" s="126"/>
      <c r="AE207" s="116"/>
      <c r="AF207" s="104" t="str" cm="1">
        <f t="array" ref="AF207">IFERROR(IF(OR(COUNTIF($AB207:$AB221,"不適")&gt;0,SUM($R210:$R219)=0),"",INDEX($AH208:$AP208,1,VLOOKUP($L$3,$M$227:$O$241,3,))*$V219),"-")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37</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36</v>
      </c>
      <c r="AM208" s="163" t="s">
        <v>36</v>
      </c>
      <c r="AN208" s="163" t="s">
        <v>36</v>
      </c>
      <c r="AO208" s="163" t="s">
        <v>36</v>
      </c>
      <c r="AP208" s="163" t="s">
        <v>36</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38</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39</v>
      </c>
      <c r="AS209" s="4">
        <f>AS$18</f>
        <v>16</v>
      </c>
      <c r="AT209" s="4" t="s">
        <v>40</v>
      </c>
      <c r="AU209" s="4">
        <f>AU$18</f>
        <v>11</v>
      </c>
      <c r="AV209" s="4" t="s">
        <v>40</v>
      </c>
      <c r="AW209" s="4">
        <f>AW$18</f>
        <v>6</v>
      </c>
      <c r="AX209" s="4" t="s">
        <v>40</v>
      </c>
      <c r="AY209" s="4">
        <f>AY$18</f>
        <v>4</v>
      </c>
      <c r="AZ209" s="4" t="s">
        <v>40</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41</v>
      </c>
      <c r="O210" s="284"/>
      <c r="P210" s="7"/>
      <c r="Q210" s="209" t="s">
        <v>42</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43</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44</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45</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46</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47</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48</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49</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50</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51</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52</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53</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54</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55</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56</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57</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58</v>
      </c>
      <c r="U219" s="60" t="s">
        <v>59</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155</v>
      </c>
      <c r="O220" s="284"/>
      <c r="P220" s="25"/>
      <c r="Q220" s="209" t="s">
        <v>206</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70</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78</v>
      </c>
      <c r="O222" s="287"/>
      <c r="P222" s="25"/>
      <c r="Q222" s="209" t="s">
        <v>72</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162</v>
      </c>
      <c r="AF223" s="107"/>
    </row>
    <row r="224" spans="1:52" ht="30" customHeight="1">
      <c r="M224" s="11"/>
      <c r="N224" s="12"/>
      <c r="O224" s="12"/>
      <c r="P224" s="14"/>
      <c r="Q224" s="14"/>
      <c r="R224" s="14"/>
      <c r="S224" s="14"/>
      <c r="T224" s="13"/>
      <c r="Z224" s="314" t="s">
        <v>27</v>
      </c>
      <c r="AA224" s="314"/>
      <c r="AB224" s="56" t="str">
        <f>IF(SUM($R16:$R222)=0,"",IF(COUNTIF($AB16:$AB222,"不適")&gt;0,"不適","適"))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163</v>
      </c>
      <c r="O227" s="4">
        <v>1</v>
      </c>
      <c r="Q227" s="58" t="s">
        <v>3</v>
      </c>
      <c r="S227" s="4" t="s">
        <v>4</v>
      </c>
      <c r="AE227" s="4" t="s">
        <v>164</v>
      </c>
      <c r="AF227" s="4" t="s">
        <v>165</v>
      </c>
    </row>
    <row r="228" spans="13:42" ht="16.5" hidden="1" customHeight="1" outlineLevel="1">
      <c r="M228" s="58" t="s">
        <v>166</v>
      </c>
      <c r="N228" s="4" t="s">
        <v>167</v>
      </c>
      <c r="O228" s="4">
        <v>2</v>
      </c>
      <c r="Q228" s="4" t="s">
        <v>168</v>
      </c>
      <c r="S228" s="4" t="s">
        <v>169</v>
      </c>
      <c r="U228" s="207"/>
      <c r="V228" s="207"/>
      <c r="W228" s="207"/>
      <c r="X228" s="207"/>
      <c r="Y228" s="207"/>
      <c r="Z228" s="207"/>
      <c r="AD228" s="223" t="s">
        <v>170</v>
      </c>
      <c r="AE228" s="19">
        <f>$N$11</f>
        <v>0</v>
      </c>
      <c r="AF228" s="19">
        <f>$N$11</f>
        <v>0</v>
      </c>
    </row>
    <row r="229" spans="13:42" ht="16.5" hidden="1" customHeight="1" outlineLevel="1">
      <c r="M229" s="58" t="s">
        <v>171</v>
      </c>
      <c r="N229" s="4" t="s">
        <v>167</v>
      </c>
      <c r="O229" s="4">
        <v>3</v>
      </c>
      <c r="Q229" s="4" t="s">
        <v>172</v>
      </c>
      <c r="U229" s="225"/>
      <c r="V229" s="225"/>
      <c r="W229" s="225"/>
      <c r="X229" s="225"/>
      <c r="Y229" s="225"/>
      <c r="Z229" s="225"/>
      <c r="AD229" s="224" t="str">
        <f>AC16</f>
        <v>同種業務実績（企業）</v>
      </c>
      <c r="AE229" s="136" t="str">
        <f>AE16</f>
        <v/>
      </c>
      <c r="AF229" s="134"/>
    </row>
    <row r="230" spans="13:42" ht="16.5" hidden="1" customHeight="1" outlineLevel="1">
      <c r="M230" s="58" t="s">
        <v>173</v>
      </c>
      <c r="N230" s="4" t="s">
        <v>167</v>
      </c>
      <c r="O230" s="4">
        <v>4</v>
      </c>
      <c r="Q230" s="4" t="s">
        <v>174</v>
      </c>
      <c r="U230" s="225"/>
      <c r="V230" s="225"/>
      <c r="W230" s="225"/>
      <c r="X230" s="225"/>
      <c r="Y230" s="225"/>
      <c r="Z230" s="225"/>
      <c r="AD230" s="224" t="str">
        <f>AC29</f>
        <v>同種業務成績(企業）</v>
      </c>
      <c r="AE230" s="20" t="str">
        <f>AE29</f>
        <v/>
      </c>
      <c r="AF230" s="134"/>
    </row>
    <row r="231" spans="13:42" ht="16.5" hidden="1" customHeight="1" outlineLevel="1">
      <c r="M231" s="58" t="s">
        <v>175</v>
      </c>
      <c r="N231" s="4" t="s">
        <v>207</v>
      </c>
      <c r="O231" s="4">
        <v>5</v>
      </c>
      <c r="Q231" s="4" t="s">
        <v>176</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177</v>
      </c>
      <c r="N232" s="4" t="s">
        <v>207</v>
      </c>
      <c r="O232" s="4">
        <v>6</v>
      </c>
      <c r="Q232" s="4" t="s">
        <v>178</v>
      </c>
      <c r="U232" s="207"/>
      <c r="V232" s="207"/>
      <c r="W232" s="207"/>
      <c r="X232" s="207"/>
      <c r="Y232" s="207"/>
      <c r="Z232" s="207"/>
      <c r="AD232" s="223" t="str">
        <f>AC45</f>
        <v>ワークライフバランス（企業）</v>
      </c>
      <c r="AE232" s="20" t="str">
        <f>AE45</f>
        <v/>
      </c>
      <c r="AF232" s="134"/>
    </row>
    <row r="233" spans="13:42" ht="16.5" hidden="1" customHeight="1" outlineLevel="1">
      <c r="M233" s="58" t="s">
        <v>179</v>
      </c>
      <c r="N233" s="4" t="s">
        <v>207</v>
      </c>
      <c r="O233" s="4">
        <v>7</v>
      </c>
      <c r="Q233" s="4" t="s">
        <v>180</v>
      </c>
      <c r="U233" s="225"/>
      <c r="V233" s="225"/>
      <c r="W233" s="225"/>
      <c r="X233" s="225"/>
      <c r="Y233" s="225"/>
      <c r="Z233" s="225"/>
      <c r="AD233" s="224" t="str">
        <f>AC51</f>
        <v>表彰実績（企業）</v>
      </c>
      <c r="AE233" s="20" t="str">
        <f>AE51</f>
        <v/>
      </c>
      <c r="AF233" s="134"/>
    </row>
    <row r="234" spans="13:42" ht="16.5" hidden="1" customHeight="1" outlineLevel="1">
      <c r="M234" s="4" t="s">
        <v>181</v>
      </c>
      <c r="N234" s="4" t="s">
        <v>207</v>
      </c>
      <c r="O234" s="4">
        <v>8</v>
      </c>
      <c r="Q234" s="4" t="s">
        <v>182</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183</v>
      </c>
      <c r="N235" s="4" t="s">
        <v>207</v>
      </c>
      <c r="O235" s="4">
        <v>9</v>
      </c>
      <c r="Q235" s="4" t="s">
        <v>184</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185</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186</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187</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188</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189</v>
      </c>
      <c r="U240" s="226"/>
      <c r="V240" s="226"/>
      <c r="W240" s="226"/>
      <c r="X240" s="226"/>
      <c r="Y240" s="226"/>
      <c r="Z240" s="226"/>
      <c r="AD240" s="223" t="s">
        <v>190</v>
      </c>
      <c r="AE240" s="134"/>
      <c r="AF240" s="134"/>
    </row>
    <row r="241" spans="13:17" ht="16.5" hidden="1" customHeight="1" outlineLevel="1">
      <c r="M241" s="58"/>
      <c r="Q241" s="207" t="s">
        <v>191</v>
      </c>
    </row>
    <row r="242" spans="13:17" ht="16.5" hidden="1" customHeight="1" outlineLevel="1">
      <c r="M242" s="58"/>
      <c r="Q242" s="207" t="s">
        <v>192</v>
      </c>
    </row>
    <row r="243" spans="13:17" ht="16.5" hidden="1" customHeight="1" outlineLevel="1">
      <c r="Q243" s="207" t="s">
        <v>193</v>
      </c>
    </row>
    <row r="244" spans="13:17" ht="16.5" hidden="1" customHeight="1" outlineLevel="1">
      <c r="Q244" s="207" t="s">
        <v>194</v>
      </c>
    </row>
    <row r="245" spans="13:17" ht="16.5" hidden="1" customHeight="1" outlineLevel="1">
      <c r="Q245" s="207" t="s">
        <v>195</v>
      </c>
    </row>
    <row r="246" spans="13:17" ht="16.5" hidden="1" customHeight="1" outlineLevel="1">
      <c r="Q246" s="207" t="s">
        <v>196</v>
      </c>
    </row>
    <row r="247" spans="13:17" ht="16.5" hidden="1" customHeight="1" outlineLevel="1">
      <c r="Q247" s="207" t="s">
        <v>197</v>
      </c>
    </row>
    <row r="248" spans="13:17" ht="16.5" hidden="1" customHeight="1" outlineLevel="1">
      <c r="Q248" s="207" t="s">
        <v>198</v>
      </c>
    </row>
    <row r="249" spans="13:17" ht="16.5" hidden="1" customHeight="1" outlineLevel="1">
      <c r="Q249" s="207" t="s">
        <v>199</v>
      </c>
    </row>
    <row r="250" spans="13:17" ht="16.5" hidden="1" customHeight="1" outlineLevel="1">
      <c r="Q250" s="207" t="s">
        <v>200</v>
      </c>
    </row>
    <row r="251" spans="13:17" ht="16.5" hidden="1" customHeight="1" outlineLevel="1">
      <c r="Q251" s="207" t="s">
        <v>201</v>
      </c>
    </row>
    <row r="252" spans="13:17" ht="16.5" hidden="1" customHeight="1" outlineLevel="1">
      <c r="Q252" s="207" t="s">
        <v>202</v>
      </c>
    </row>
    <row r="253" spans="13:17" ht="16.5" customHeight="1" collapsed="1"/>
  </sheetData>
  <sheetProtection algorithmName="SHA-512" hashValue="CMh3WixvByFOGKwCgSeVavQOKkISj4PYteqLPohhyROROJEUOeqPd3NYdMBx7pUZku9B0nkJHUvmMWwbbndrow==" saltValue="SAzVfzb4cYK7w2iF5ijmNg=="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customXml/itemProps3.xml><?xml version="1.0" encoding="utf-8"?>
<ds:datastoreItem xmlns:ds="http://schemas.openxmlformats.org/officeDocument/2006/customXml" ds:itemID="{F223F6FA-20F4-4D86-884B-2E5A3A99D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目黒 敦士</cp:lastModifiedBy>
  <cp:revision/>
  <cp:lastPrinted>2026-06-30T06:14:19Z</cp:lastPrinted>
  <dcterms:created xsi:type="dcterms:W3CDTF">2024-04-22T00:47:53Z</dcterms:created>
  <dcterms:modified xsi:type="dcterms:W3CDTF">2026-09-02T07:12:29Z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